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1068" windowWidth="22716" windowHeight="6612"/>
  </bookViews>
  <sheets>
    <sheet name="1-й год" sheetId="1" r:id="rId1"/>
  </sheets>
  <definedNames>
    <definedName name="_xlnm.Print_Titles" localSheetId="0">'1-й год'!$7:$7</definedName>
    <definedName name="_xlnm.Print_Area" localSheetId="0">'1-й год'!$A$1:$D$55</definedName>
  </definedNames>
  <calcPr calcId="145621"/>
</workbook>
</file>

<file path=xl/calcChain.xml><?xml version="1.0" encoding="utf-8"?>
<calcChain xmlns="http://schemas.openxmlformats.org/spreadsheetml/2006/main">
  <c r="D32" i="1" l="1"/>
  <c r="D49" i="1"/>
  <c r="D48" i="1"/>
  <c r="D24" i="1"/>
  <c r="D17" i="1"/>
  <c r="D55" i="1" l="1"/>
  <c r="D54" i="1"/>
  <c r="D22" i="1"/>
  <c r="D47" i="1" l="1"/>
  <c r="D44" i="1"/>
  <c r="D26" i="1"/>
  <c r="D35" i="1"/>
  <c r="D52" i="1" l="1"/>
  <c r="D13" i="1"/>
  <c r="D27" i="1"/>
  <c r="D30" i="1"/>
  <c r="D28" i="1"/>
  <c r="D53" i="1" l="1"/>
  <c r="D25" i="1" l="1"/>
  <c r="D18" i="1" l="1"/>
  <c r="D45" i="1" l="1"/>
  <c r="D15" i="1"/>
  <c r="D50" i="1" l="1"/>
  <c r="D46" i="1"/>
  <c r="D43" i="1"/>
  <c r="D41" i="1"/>
  <c r="D38" i="1"/>
  <c r="D36" i="1"/>
  <c r="D34" i="1"/>
  <c r="D23" i="1"/>
  <c r="D21" i="1"/>
  <c r="D16" i="1"/>
  <c r="D14" i="1"/>
  <c r="D12" i="1"/>
  <c r="D20" i="1" l="1"/>
  <c r="D11" i="1"/>
  <c r="D10" i="1" s="1"/>
  <c r="D33" i="1"/>
  <c r="D9" i="1" l="1"/>
  <c r="D8" i="1" s="1"/>
</calcChain>
</file>

<file path=xl/sharedStrings.xml><?xml version="1.0" encoding="utf-8"?>
<sst xmlns="http://schemas.openxmlformats.org/spreadsheetml/2006/main" count="164" uniqueCount="123">
  <si>
    <t xml:space="preserve"> (тыс.рублей)</t>
  </si>
  <si>
    <t>Целевая статья</t>
  </si>
  <si>
    <t>Вид расходов</t>
  </si>
  <si>
    <t>Наименование</t>
  </si>
  <si>
    <t>Всего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</si>
  <si>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</si>
  <si>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</si>
  <si>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</si>
  <si>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</si>
  <si>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</si>
  <si>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Расходы на содержание уличного освещения (Закупка товаров, работ и услуг для обеспечения государственных (муниципальных) нужд)</t>
  </si>
  <si>
    <t>200</t>
  </si>
  <si>
    <t>Благоустройство территории</t>
  </si>
  <si>
    <t>12 1 1Б 00000</t>
  </si>
  <si>
    <t>Благоустройство территории (Закупка товаров, работ и услуг для обеспечения государственных (муниципальных) нужд)</t>
  </si>
  <si>
    <t>Содержание улично-дорожной сети</t>
  </si>
  <si>
    <t>12 1 1Ж 00000</t>
  </si>
  <si>
    <t>Содержание улично-дорожной сети (Закупка товаров, работ и услуг для обеспечения государственных (муниципальных) нужд)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</si>
  <si>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</si>
  <si>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</si>
  <si>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</si>
  <si>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</si>
  <si>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Расходы на содержание бани (Иные бюджетные ассигнования)</t>
  </si>
  <si>
    <t>800</t>
  </si>
  <si>
    <t>Отчисление региональному оператору на капитальный ремонт</t>
  </si>
  <si>
    <t>12 2 2Г 00000</t>
  </si>
  <si>
    <t>Отчисление региональному оператору на капитальный ремонт (Закупка товаров, работ и услуг для обеспечения государственных (муниципальных) нужд)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</si>
  <si>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</si>
  <si>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</si>
  <si>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</si>
  <si>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</si>
  <si>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</si>
  <si>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</si>
  <si>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</si>
  <si>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</si>
  <si>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</si>
  <si>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</si>
  <si>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</si>
  <si>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</si>
  <si>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</si>
  <si>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</si>
  <si>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</si>
  <si>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Осуществление полномочий по формированию, исполнению и контролю за исполнением бюджета поселений</t>
  </si>
  <si>
    <t>99 9 00 64502</t>
  </si>
  <si>
    <t>Осуществление полномочий по формированию, исполнению и контролю за исполнением бюджета поселений (Межбюджетные трансферты)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</si>
  <si>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</si>
  <si>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</si>
  <si>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</si>
  <si>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</si>
  <si>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обеспечения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</si>
  <si>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</si>
  <si>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</si>
  <si>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</si>
  <si>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обеспечения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</si>
  <si>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</si>
  <si>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</si>
  <si>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</si>
  <si>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</si>
  <si>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</si>
  <si>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</si>
  <si>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</si>
  <si>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</si>
  <si>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</si>
  <si>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Муниципальные программы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</si>
  <si>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</si>
  <si>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t>КЦСР</t>
  </si>
  <si>
    <t>КВР</t>
  </si>
  <si>
    <t>Сумма     2019 год</t>
  </si>
  <si>
    <t>(-165000,00) ход. СП Иоссер от 11.03.2019 на рег.оператора</t>
  </si>
  <si>
    <t>(-100000,00) ход. СП Иоссер от 11.03.2019 на рег.оператора</t>
  </si>
  <si>
    <t>(-42000,00)с ком.услуг ход. СП Иоссер от 11.03.2019 (на рег.оператора)</t>
  </si>
  <si>
    <t>(+0,89) изменение Сводной бюджетной росписи МР на основании Службной записки ФУ от 07.02.2019</t>
  </si>
  <si>
    <t>(+17697,73) (+165000) (+100000) (+42000) ход. СП Иоссер от 11.03.2019</t>
  </si>
  <si>
    <r>
      <t xml:space="preserve"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Calibri"/>
        <family val="2"/>
        <charset val="204"/>
        <scheme val="minor"/>
      </rPr>
      <t>от</t>
    </r>
    <r>
      <rPr>
        <sz val="8"/>
        <color indexed="8"/>
        <rFont val="Calibri"/>
        <family val="2"/>
        <charset val="204"/>
        <scheme val="minor"/>
      </rPr>
      <t xml:space="preserve"> </t>
    </r>
    <r>
      <rPr>
        <sz val="8"/>
        <color rgb="FFFF0000"/>
        <rFont val="Calibri"/>
        <family val="2"/>
        <charset val="204"/>
        <scheme val="minor"/>
      </rPr>
      <t xml:space="preserve">26.12.2018г. № 4-21/1 </t>
    </r>
    <r>
      <rPr>
        <sz val="8"/>
        <rFont val="Calibri"/>
        <family val="2"/>
        <charset val="204"/>
        <scheme val="minor"/>
      </rPr>
      <t>сел</t>
    </r>
    <r>
      <rPr>
        <sz val="8"/>
        <color indexed="8"/>
        <rFont val="Calibri"/>
        <family val="2"/>
        <charset val="204"/>
        <scheme val="minor"/>
      </rPr>
      <t xml:space="preserve">ьского поселения "Иоссер"                                                                                                                                                                                         </t>
    </r>
    <r>
      <rPr>
        <sz val="8"/>
        <color rgb="FFFF0000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</t>
    </r>
    <r>
      <rPr>
        <sz val="8"/>
        <color indexed="8"/>
        <rFont val="Calibri"/>
        <family val="2"/>
        <charset val="204"/>
        <scheme val="minor"/>
      </rPr>
      <t xml:space="preserve">"О бюджете </t>
    </r>
    <r>
      <rPr>
        <sz val="8"/>
        <rFont val="Calibri"/>
        <family val="2"/>
        <charset val="204"/>
        <scheme val="minor"/>
      </rPr>
      <t>сел</t>
    </r>
    <r>
      <rPr>
        <sz val="8"/>
        <color indexed="8"/>
        <rFont val="Calibri"/>
        <family val="2"/>
        <charset val="204"/>
        <scheme val="minor"/>
      </rPr>
      <t xml:space="preserve">ьского  поселения "Иоссер" на 2019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2020-2021 годов" </t>
    </r>
  </si>
  <si>
    <t>(+100000,00) реш.МР от 18.06.2019 № 354 (за счет дот.на сбалан)</t>
  </si>
  <si>
    <t>Оплата коммунальных услуг по муниципальному жилищному фонду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</si>
  <si>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</si>
  <si>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12 2 2Д 00000</t>
  </si>
  <si>
    <t>(+5000,00) на командировочные расходы по обучению по пож.безопасности) за счет доп.доходов (аренда имущ, ком.найм)</t>
  </si>
  <si>
    <t>(+456209,49) по реш.МР от 18.06.2019 № 354 (на испол.листы за отопл. и эл/эн за пустующее жильё) за счет дотна сбалансир.</t>
  </si>
  <si>
    <t>(+12590,51) по реш.МР от 18.06.2019 № 354 (на испол.листы на возмещ.госпошлины по суду) за счет дот.на сбалансир.</t>
  </si>
  <si>
    <t>Обустройство контейнерных площадок для накопления ТКО в соответствии с заключенными соглашениями</t>
  </si>
  <si>
    <t>12 1 1И 64581</t>
  </si>
  <si>
    <t>Обустройство контейнерных площадок для накопления ТКО в соответствии с заключенными соглашениями (Закупка товаров, работ и услуг для обеспечения государственных (муниципальных) нужд)</t>
  </si>
  <si>
    <t>(+90000,00) реш.МР от 18.06.2019 № 354 (за счет межбюд.трансфертов)</t>
  </si>
  <si>
    <t>(+59243,12,00) на содерж.улично-дорожной сети за счет доп.дох. (ареда имущ, ком.найм)</t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</si>
  <si>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бюджета сельского поселения "Иоссер" на 2019 год</t>
  </si>
  <si>
    <t>(-95946,30) ход.СП Иоссер от 19.08.2019 (снимаем с бани на исп.листы)</t>
  </si>
  <si>
    <t>(+92256,30) ход.СП Иоссер от 19.08.2019 (ком.усл.на пустующее жильё по исп.листам)</t>
  </si>
  <si>
    <t>(+3690,00) ход.СП Иоссер от 19.08.2019 на возмещ.расх.по Госп. (исп.лист)</t>
  </si>
  <si>
    <t>Выполнение других обязательств государства (Закупка товаров, работ и услуг для государственных (муниципальных) нужд)</t>
  </si>
  <si>
    <t>(+21764,00) ход.СП Иоссер от 19.08.2019 (за счет доп.дох:14117дох.от имущ; 7647прочие ненал.дох)</t>
  </si>
  <si>
    <t>(+5500,00) ход-во СП "Иоссер"(транспорт-ка трупов) за счет доп.дох</t>
  </si>
  <si>
    <t>42 0 00 00000</t>
  </si>
  <si>
    <t>новая программа</t>
  </si>
  <si>
    <t>Изготовление печатных памяток по тематике противодействия экстремизму и терроризму</t>
  </si>
  <si>
    <t>42 1 0Б 00100</t>
  </si>
  <si>
    <t>Изготовление печатных памяток по тематике противодействия экстремизму и терроризму (Закупка товаров, работ и услуг для государственных (муниципальных) нужд)</t>
  </si>
  <si>
    <t>Приобретение и размещение плакатов, брошюр, листовок по профилактике экстремизма и терроризма на территории СП</t>
  </si>
  <si>
    <t>42 1 0В 00100</t>
  </si>
  <si>
    <t>Приобретение и размещение плакатов, брошюр, листовок по профилактике экстремизма и терроризма на территории СП (Закупка товаров, работ и услуг для государственных (муниципальных) нужд)</t>
  </si>
  <si>
    <t>(+500,00) ход.СП Иоссер от 05.09.2019 новая МП (925-0113-421Б00100-244-346-100) на памятки (за счет доп.дох)</t>
  </si>
  <si>
    <t>(+500,00) ход.СП Иоссер от 05.09.2019 новая МП (925-0113-421Б00100-244-346-100) на брошюрки (за счет доп.дох)</t>
  </si>
  <si>
    <t>(+135000,00) ход.СП Иоссер от 12.09.2019 на НЕмчинова (за счет Дот.на сбалансир)</t>
  </si>
  <si>
    <t>(+15000,00) ход.СП Иоссер от 12.09.2019 на Немчинова (за счет Дот.на сбалансир) на эл/эн</t>
  </si>
  <si>
    <t xml:space="preserve">Муниципальная программа "Комплексные меры по профилактике терроризма и экстремизма в муниципальном образовании СП "Иоссер" </t>
  </si>
  <si>
    <t>(+6431,00) по реш.МР от 21.10.2019 №21 (дот.на сбаланс) пов.з/пл главы</t>
  </si>
  <si>
    <t>Испол.лист Никонов (пуст.жилье): (+538041,75) зад.по ком.усл; (+600029,47) выплаты текущего 2019г - за счет дот.на сбаланс.</t>
  </si>
  <si>
    <t>Испол.лист Никонов (пуст.жилье): (+145899,88) % за пользование чужими деньгами; (+16528,58) Госпошлина - за счет дот.на сбаланс.</t>
  </si>
  <si>
    <t>(+743,55)- доп.КР 421; (+40,00)- доп.КР 425 по реш.МР от 21.10.2019 №21 (дот.на сбаланс) полном.протокола</t>
  </si>
  <si>
    <t>(+98614,00) по реш.МР от 21.10.2019 №21 (дот.на сбаланс) пов.з/пл аппарата; (+14667,80) на проезд в отп.(доп.доходы)</t>
  </si>
  <si>
    <t>(+17073,20) на ул-дорож.сеть (доп.доходы)</t>
  </si>
  <si>
    <t>(+0,00089) (-42000) (+64243,12) (+24,190) (+282,925)</t>
  </si>
  <si>
    <t>(+42000) (+17697,73) (+136000,00) (+1155,145)</t>
  </si>
  <si>
    <t>(+17697,73) (+0,89) (+1438,070)</t>
  </si>
  <si>
    <t>(+95 950,05) бани (дотация) реш.МР от 28.11.2019 №36</t>
  </si>
  <si>
    <t>(+731,35) повыш.пенсии с 01.10.2019; (+132,03060) исп.лист -пенсия Балога (дотация) реш.МР от 28.11.2019 №36</t>
  </si>
  <si>
    <t>(+55 000,00) испл.сбор суд.приставов (реш.МР от 28.11.2019 №36)</t>
  </si>
  <si>
    <t>(-60 997,00) рег.оператор (ход.СП от 04.12.19) на ул-дор.сеть</t>
  </si>
  <si>
    <t>Экономия по админ: (-17 736,00) прочие усл; (-15 650,00) связь; (-600,00) пож.сигнал; (-61 428,00) отопление (ход.СП от 04.12.19) на ул-дор.сеть</t>
  </si>
  <si>
    <t>(-1 900,00) налог на имущ (ход.СП от 04.12.19) на ул-дор.сеть</t>
  </si>
  <si>
    <t>(+100 000,00) ул-дорож.сеть (дотация) реш.МР от 28.11.2019 №36; (+158 311,00) ул-дор сеть (х-во) с экономии с сод.админ и рег.оператора</t>
  </si>
  <si>
    <r>
      <rPr>
        <sz val="12"/>
        <color indexed="8"/>
        <rFont val="Calibri"/>
        <family val="2"/>
        <charset val="204"/>
        <scheme val="minor"/>
      </rPr>
      <t xml:space="preserve">Приложение № 2                        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к решению Совета сельского поселения "Иоссер"</t>
    </r>
    <r>
      <rPr>
        <sz val="9"/>
        <color rgb="FFFF0000"/>
        <rFont val="Calibri"/>
        <family val="2"/>
        <charset val="204"/>
        <scheme val="minor"/>
      </rPr>
      <t xml:space="preserve"> от 11.12.2019 № 4-29/1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                                                                                            сельского поселения "Иоссер" от 26.12.2018г. № 4-21/1 "О бюджете сельского                                                                                                                                                                                                  поселения "Иоссер" на 2019 год и плановый период  2020-2021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</si>
</sst>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3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indexed="8"/>
      <name val="Times New Roman CYR"/>
    </font>
    <font>
      <sz val="13"/>
      <color indexed="8"/>
      <name val="Calibri"/>
      <family val="2"/>
      <scheme val="minor"/>
    </font>
    <font>
      <i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8"/>
      <color indexed="8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  <font>
      <sz val="8"/>
      <name val="Calibri"/>
      <family val="2"/>
      <charset val="204"/>
      <scheme val="minor"/>
    </font>
    <font>
      <sz val="7"/>
      <color indexed="8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1"/>
      <name val="Calibri"/>
      <family val="2"/>
      <scheme val="minor"/>
    </font>
    <font>
      <sz val="7"/>
      <name val="Calibri"/>
      <family val="2"/>
      <scheme val="minor"/>
    </font>
    <font>
      <sz val="12"/>
      <name val="Times New Roman"/>
      <family val="1"/>
      <charset val="204"/>
    </font>
    <font>
      <sz val="6"/>
      <name val="Calibri"/>
      <family val="2"/>
      <scheme val="minor"/>
    </font>
    <font>
      <sz val="8"/>
      <color rgb="FFFF0000"/>
      <name val="Times New Roman"/>
      <family val="1"/>
      <charset val="204"/>
    </font>
    <font>
      <sz val="10"/>
      <color rgb="FFFF0000"/>
      <name val="Calibri"/>
      <family val="2"/>
      <scheme val="minor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5" fillId="2" borderId="1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49" fontId="10" fillId="3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 applyAlignment="1">
      <alignment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right"/>
    </xf>
    <xf numFmtId="49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right" vertical="center"/>
    </xf>
    <xf numFmtId="49" fontId="17" fillId="2" borderId="2" xfId="0" applyNumberFormat="1" applyFont="1" applyFill="1" applyBorder="1" applyAlignment="1">
      <alignment horizontal="justify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165" fontId="17" fillId="2" borderId="2" xfId="0" applyNumberFormat="1" applyFont="1" applyFill="1" applyBorder="1" applyAlignment="1">
      <alignment horizontal="right" vertical="center"/>
    </xf>
    <xf numFmtId="0" fontId="18" fillId="0" borderId="0" xfId="0" applyFont="1"/>
    <xf numFmtId="0" fontId="21" fillId="0" borderId="0" xfId="0" applyFont="1"/>
    <xf numFmtId="49" fontId="22" fillId="2" borderId="2" xfId="0" applyNumberFormat="1" applyFont="1" applyFill="1" applyBorder="1" applyAlignment="1">
      <alignment horizontal="justify" vertical="center" wrapText="1"/>
    </xf>
    <xf numFmtId="49" fontId="22" fillId="2" borderId="2" xfId="0" applyNumberFormat="1" applyFont="1" applyFill="1" applyBorder="1" applyAlignment="1">
      <alignment horizontal="center" vertical="center" wrapText="1"/>
    </xf>
    <xf numFmtId="165" fontId="22" fillId="2" borderId="2" xfId="0" applyNumberFormat="1" applyFont="1" applyFill="1" applyBorder="1" applyAlignment="1">
      <alignment horizontal="right"/>
    </xf>
    <xf numFmtId="0" fontId="23" fillId="0" borderId="0" xfId="0" applyFont="1"/>
    <xf numFmtId="0" fontId="24" fillId="0" borderId="0" xfId="0" applyFont="1" applyAlignment="1">
      <alignment wrapText="1"/>
    </xf>
    <xf numFmtId="49" fontId="25" fillId="2" borderId="2" xfId="0" applyNumberFormat="1" applyFont="1" applyFill="1" applyBorder="1" applyAlignment="1">
      <alignment horizontal="justify" vertical="center" wrapText="1"/>
    </xf>
    <xf numFmtId="49" fontId="25" fillId="2" borderId="2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right" vertical="center"/>
    </xf>
    <xf numFmtId="0" fontId="24" fillId="0" borderId="0" xfId="0" applyFont="1" applyAlignment="1">
      <alignment vertical="center" wrapText="1"/>
    </xf>
    <xf numFmtId="164" fontId="25" fillId="2" borderId="2" xfId="0" applyNumberFormat="1" applyFont="1" applyFill="1" applyBorder="1" applyAlignment="1">
      <alignment horizontal="justify" vertical="center" wrapText="1"/>
    </xf>
    <xf numFmtId="0" fontId="26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 wrapText="1"/>
    </xf>
    <xf numFmtId="0" fontId="29" fillId="0" borderId="0" xfId="0" applyFont="1" applyAlignment="1">
      <alignment vertical="center" wrapText="1"/>
    </xf>
    <xf numFmtId="164" fontId="25" fillId="0" borderId="2" xfId="0" applyNumberFormat="1" applyFont="1" applyFill="1" applyBorder="1" applyAlignment="1">
      <alignment horizontal="justify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165" fontId="25" fillId="0" borderId="2" xfId="0" applyNumberFormat="1" applyFont="1" applyFill="1" applyBorder="1" applyAlignment="1">
      <alignment horizontal="right" vertical="center"/>
    </xf>
    <xf numFmtId="0" fontId="19" fillId="0" borderId="0" xfId="0" applyFont="1" applyAlignment="1">
      <alignment vertical="center" wrapText="1"/>
    </xf>
    <xf numFmtId="49" fontId="17" fillId="0" borderId="2" xfId="0" applyNumberFormat="1" applyFont="1" applyFill="1" applyBorder="1" applyAlignment="1">
      <alignment horizontal="justify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165" fontId="17" fillId="0" borderId="2" xfId="0" applyNumberFormat="1" applyFont="1" applyFill="1" applyBorder="1" applyAlignment="1">
      <alignment horizontal="right" vertical="center"/>
    </xf>
    <xf numFmtId="164" fontId="17" fillId="0" borderId="2" xfId="0" applyNumberFormat="1" applyFont="1" applyFill="1" applyBorder="1" applyAlignment="1">
      <alignment horizontal="justify" vertical="center" wrapText="1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wrapText="1"/>
    </xf>
    <xf numFmtId="0" fontId="0" fillId="0" borderId="0" xfId="0" applyAlignment="1">
      <alignment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showGridLines="0" tabSelected="1" zoomScaleNormal="100" workbookViewId="0">
      <selection activeCell="A2" sqref="A2:D2"/>
    </sheetView>
  </sheetViews>
  <sheetFormatPr defaultRowHeight="10.199999999999999" customHeight="1" x14ac:dyDescent="0.3"/>
  <cols>
    <col min="1" max="1" width="78.77734375" customWidth="1"/>
    <col min="2" max="2" width="15.21875" customWidth="1"/>
    <col min="3" max="3" width="5.5546875" customWidth="1"/>
    <col min="4" max="4" width="11.88671875" customWidth="1"/>
    <col min="5" max="5" width="20.77734375" customWidth="1"/>
    <col min="6" max="6" width="18.88671875" style="30" customWidth="1"/>
    <col min="7" max="7" width="19.88671875" style="30" customWidth="1"/>
    <col min="8" max="8" width="33" customWidth="1"/>
    <col min="9" max="9" width="11.109375" customWidth="1"/>
    <col min="11" max="11" width="52.6640625" customWidth="1"/>
  </cols>
  <sheetData>
    <row r="1" spans="1:6" ht="66" customHeight="1" x14ac:dyDescent="0.3">
      <c r="A1" s="50" t="s">
        <v>122</v>
      </c>
      <c r="B1" s="51"/>
      <c r="C1" s="52"/>
      <c r="D1" s="52"/>
    </row>
    <row r="2" spans="1:6" ht="50.4" customHeight="1" x14ac:dyDescent="0.3">
      <c r="A2" s="53" t="s">
        <v>73</v>
      </c>
      <c r="B2" s="54"/>
      <c r="C2" s="55"/>
      <c r="D2" s="55"/>
      <c r="E2" s="16"/>
    </row>
    <row r="3" spans="1:6" ht="76.8" customHeight="1" x14ac:dyDescent="0.3">
      <c r="A3" s="57" t="s">
        <v>86</v>
      </c>
      <c r="B3" s="58"/>
      <c r="C3" s="58"/>
      <c r="D3" s="58"/>
    </row>
    <row r="4" spans="1:6" ht="18.600000000000001" customHeight="1" x14ac:dyDescent="0.3">
      <c r="A4" s="1"/>
      <c r="B4" s="1"/>
      <c r="C4" s="1"/>
      <c r="D4" s="6" t="s">
        <v>0</v>
      </c>
    </row>
    <row r="5" spans="1:6" ht="15.6" customHeight="1" x14ac:dyDescent="0.3">
      <c r="A5" s="56" t="s">
        <v>3</v>
      </c>
      <c r="B5" s="56" t="s">
        <v>65</v>
      </c>
      <c r="C5" s="56" t="s">
        <v>66</v>
      </c>
      <c r="D5" s="56" t="s">
        <v>67</v>
      </c>
    </row>
    <row r="6" spans="1:6" ht="14.4" x14ac:dyDescent="0.3">
      <c r="A6" s="56"/>
      <c r="B6" s="56" t="s">
        <v>1</v>
      </c>
      <c r="C6" s="56" t="s">
        <v>2</v>
      </c>
      <c r="D6" s="56"/>
    </row>
    <row r="7" spans="1:6" ht="14.4" hidden="1" x14ac:dyDescent="0.3">
      <c r="A7" s="2"/>
      <c r="B7" s="2"/>
      <c r="C7" s="2"/>
      <c r="D7" s="2"/>
    </row>
    <row r="8" spans="1:6" ht="16.649999999999999" customHeight="1" x14ac:dyDescent="0.3">
      <c r="A8" s="27" t="s">
        <v>4</v>
      </c>
      <c r="B8" s="28"/>
      <c r="C8" s="28"/>
      <c r="D8" s="29">
        <f>D9+D32</f>
        <v>5868.866570000001</v>
      </c>
      <c r="E8" s="30" t="s">
        <v>114</v>
      </c>
    </row>
    <row r="9" spans="1:6" ht="16.649999999999999" customHeight="1" x14ac:dyDescent="0.3">
      <c r="A9" s="14" t="s">
        <v>63</v>
      </c>
      <c r="B9" s="17"/>
      <c r="C9" s="17"/>
      <c r="D9" s="18">
        <f>D10+D27</f>
        <v>3212.6328100000001</v>
      </c>
      <c r="E9" s="26" t="s">
        <v>113</v>
      </c>
    </row>
    <row r="10" spans="1:6" ht="31.2" x14ac:dyDescent="0.3">
      <c r="A10" s="7" t="s">
        <v>64</v>
      </c>
      <c r="B10" s="8" t="s">
        <v>5</v>
      </c>
      <c r="C10" s="8"/>
      <c r="D10" s="9">
        <f>D11+D20</f>
        <v>3211.6328100000001</v>
      </c>
    </row>
    <row r="11" spans="1:6" ht="46.8" x14ac:dyDescent="0.3">
      <c r="A11" s="10" t="s">
        <v>6</v>
      </c>
      <c r="B11" s="11" t="s">
        <v>7</v>
      </c>
      <c r="C11" s="11"/>
      <c r="D11" s="12">
        <f>D12+D14+D16+D18</f>
        <v>891.39131999999995</v>
      </c>
    </row>
    <row r="12" spans="1:6" ht="15.6" x14ac:dyDescent="0.3">
      <c r="A12" s="7" t="s">
        <v>8</v>
      </c>
      <c r="B12" s="8" t="s">
        <v>9</v>
      </c>
      <c r="C12" s="8"/>
      <c r="D12" s="9">
        <f>D13</f>
        <v>220</v>
      </c>
    </row>
    <row r="13" spans="1:6" ht="31.2" x14ac:dyDescent="0.3">
      <c r="A13" s="32" t="s">
        <v>10</v>
      </c>
      <c r="B13" s="33" t="s">
        <v>9</v>
      </c>
      <c r="C13" s="33" t="s">
        <v>11</v>
      </c>
      <c r="D13" s="34">
        <f>250-165+135</f>
        <v>220</v>
      </c>
      <c r="E13" s="35" t="s">
        <v>68</v>
      </c>
      <c r="F13" s="35" t="s">
        <v>103</v>
      </c>
    </row>
    <row r="14" spans="1:6" ht="15.6" x14ac:dyDescent="0.3">
      <c r="A14" s="7" t="s">
        <v>12</v>
      </c>
      <c r="B14" s="8" t="s">
        <v>13</v>
      </c>
      <c r="C14" s="8"/>
      <c r="D14" s="9">
        <f>D15</f>
        <v>0</v>
      </c>
      <c r="E14" s="30"/>
    </row>
    <row r="15" spans="1:6" ht="31.2" x14ac:dyDescent="0.3">
      <c r="A15" s="32" t="s">
        <v>14</v>
      </c>
      <c r="B15" s="33" t="s">
        <v>13</v>
      </c>
      <c r="C15" s="33" t="s">
        <v>11</v>
      </c>
      <c r="D15" s="34">
        <f>100-100</f>
        <v>0</v>
      </c>
      <c r="E15" s="35" t="s">
        <v>69</v>
      </c>
    </row>
    <row r="16" spans="1:6" ht="15.6" x14ac:dyDescent="0.3">
      <c r="A16" s="7" t="s">
        <v>15</v>
      </c>
      <c r="B16" s="8" t="s">
        <v>16</v>
      </c>
      <c r="C16" s="8"/>
      <c r="D16" s="9">
        <f>D17</f>
        <v>581.39131999999995</v>
      </c>
      <c r="E16" s="30"/>
    </row>
    <row r="17" spans="1:8" ht="38.4" x14ac:dyDescent="0.3">
      <c r="A17" s="22" t="s">
        <v>17</v>
      </c>
      <c r="B17" s="23" t="s">
        <v>16</v>
      </c>
      <c r="C17" s="23" t="s">
        <v>11</v>
      </c>
      <c r="D17" s="24">
        <f>225+59.24312+21.764+17.0732+100+158.311</f>
        <v>581.39131999999995</v>
      </c>
      <c r="E17" s="35" t="s">
        <v>85</v>
      </c>
      <c r="F17" s="35" t="s">
        <v>91</v>
      </c>
      <c r="G17" s="31" t="s">
        <v>111</v>
      </c>
      <c r="H17" s="38" t="s">
        <v>121</v>
      </c>
    </row>
    <row r="18" spans="1:8" ht="31.2" x14ac:dyDescent="0.3">
      <c r="A18" s="7" t="s">
        <v>81</v>
      </c>
      <c r="B18" s="8" t="s">
        <v>82</v>
      </c>
      <c r="C18" s="33"/>
      <c r="D18" s="9">
        <f>D19</f>
        <v>90</v>
      </c>
      <c r="E18" s="30"/>
    </row>
    <row r="19" spans="1:8" ht="51.6" customHeight="1" x14ac:dyDescent="0.3">
      <c r="A19" s="32" t="s">
        <v>83</v>
      </c>
      <c r="B19" s="33" t="s">
        <v>82</v>
      </c>
      <c r="C19" s="33" t="s">
        <v>11</v>
      </c>
      <c r="D19" s="34">
        <v>90</v>
      </c>
      <c r="E19" s="35" t="s">
        <v>84</v>
      </c>
    </row>
    <row r="20" spans="1:8" ht="31.2" x14ac:dyDescent="0.3">
      <c r="A20" s="10" t="s">
        <v>18</v>
      </c>
      <c r="B20" s="11" t="s">
        <v>19</v>
      </c>
      <c r="C20" s="11"/>
      <c r="D20" s="12">
        <f>D21+D23+D25</f>
        <v>2320.2414899999999</v>
      </c>
      <c r="E20" s="30"/>
    </row>
    <row r="21" spans="1:8" ht="15.6" x14ac:dyDescent="0.3">
      <c r="A21" s="7" t="s">
        <v>20</v>
      </c>
      <c r="B21" s="8" t="s">
        <v>21</v>
      </c>
      <c r="C21" s="8"/>
      <c r="D21" s="9">
        <f>D22</f>
        <v>300.00374999999997</v>
      </c>
      <c r="E21" s="30"/>
    </row>
    <row r="22" spans="1:8" s="30" customFormat="1" ht="19.8" customHeight="1" x14ac:dyDescent="0.3">
      <c r="A22" s="22" t="s">
        <v>22</v>
      </c>
      <c r="B22" s="23" t="s">
        <v>21</v>
      </c>
      <c r="C22" s="23" t="s">
        <v>23</v>
      </c>
      <c r="D22" s="24">
        <f>200+100-95.9463+95.95005</f>
        <v>300.00374999999997</v>
      </c>
      <c r="E22" s="35" t="s">
        <v>74</v>
      </c>
      <c r="F22" s="35" t="s">
        <v>87</v>
      </c>
      <c r="H22" s="38" t="s">
        <v>115</v>
      </c>
    </row>
    <row r="23" spans="1:8" ht="15.6" x14ac:dyDescent="0.3">
      <c r="A23" s="7" t="s">
        <v>24</v>
      </c>
      <c r="B23" s="8" t="s">
        <v>25</v>
      </c>
      <c r="C23" s="8"/>
      <c r="D23" s="9">
        <f>D24</f>
        <v>333.70072999999996</v>
      </c>
      <c r="E23" s="30"/>
    </row>
    <row r="24" spans="1:8" ht="46.8" x14ac:dyDescent="0.3">
      <c r="A24" s="46" t="s">
        <v>26</v>
      </c>
      <c r="B24" s="47" t="s">
        <v>25</v>
      </c>
      <c r="C24" s="47" t="s">
        <v>11</v>
      </c>
      <c r="D24" s="48">
        <f>70+17.69773+165+100+42-60.997</f>
        <v>333.70072999999996</v>
      </c>
      <c r="E24" s="31" t="s">
        <v>72</v>
      </c>
      <c r="H24" s="38" t="s">
        <v>118</v>
      </c>
    </row>
    <row r="25" spans="1:8" ht="15.6" x14ac:dyDescent="0.3">
      <c r="A25" s="7" t="s">
        <v>75</v>
      </c>
      <c r="B25" s="8" t="s">
        <v>77</v>
      </c>
      <c r="C25" s="33"/>
      <c r="D25" s="9">
        <f>D26</f>
        <v>1686.53701</v>
      </c>
      <c r="E25" s="31"/>
      <c r="H25" s="25"/>
    </row>
    <row r="26" spans="1:8" s="30" customFormat="1" ht="49.2" x14ac:dyDescent="0.3">
      <c r="A26" s="32" t="s">
        <v>76</v>
      </c>
      <c r="B26" s="33" t="s">
        <v>77</v>
      </c>
      <c r="C26" s="33" t="s">
        <v>11</v>
      </c>
      <c r="D26" s="34">
        <f>456.20949+92.2563+538.04175+600.02947</f>
        <v>1686.53701</v>
      </c>
      <c r="E26" s="31" t="s">
        <v>79</v>
      </c>
      <c r="F26" s="31" t="s">
        <v>88</v>
      </c>
      <c r="G26" s="31" t="s">
        <v>107</v>
      </c>
    </row>
    <row r="27" spans="1:8" ht="38.4" customHeight="1" x14ac:dyDescent="0.3">
      <c r="A27" s="7" t="s">
        <v>105</v>
      </c>
      <c r="B27" s="8" t="s">
        <v>93</v>
      </c>
      <c r="C27" s="33"/>
      <c r="D27" s="9">
        <f>D28+D30</f>
        <v>1</v>
      </c>
      <c r="E27" s="40" t="s">
        <v>94</v>
      </c>
      <c r="F27" s="31"/>
      <c r="H27" s="25"/>
    </row>
    <row r="28" spans="1:8" ht="30.6" customHeight="1" x14ac:dyDescent="0.3">
      <c r="A28" s="7" t="s">
        <v>95</v>
      </c>
      <c r="B28" s="8" t="s">
        <v>96</v>
      </c>
      <c r="C28" s="33"/>
      <c r="D28" s="9">
        <f>D29</f>
        <v>0.5</v>
      </c>
      <c r="E28" s="31"/>
      <c r="F28" s="31"/>
      <c r="H28" s="25"/>
    </row>
    <row r="29" spans="1:8" ht="43.8" customHeight="1" x14ac:dyDescent="0.3">
      <c r="A29" s="32" t="s">
        <v>97</v>
      </c>
      <c r="B29" s="33" t="s">
        <v>96</v>
      </c>
      <c r="C29" s="33" t="s">
        <v>11</v>
      </c>
      <c r="D29" s="34">
        <v>0.5</v>
      </c>
      <c r="E29" s="31"/>
      <c r="F29" s="35" t="s">
        <v>101</v>
      </c>
      <c r="H29" s="25"/>
    </row>
    <row r="30" spans="1:8" ht="28.2" customHeight="1" x14ac:dyDescent="0.3">
      <c r="A30" s="7" t="s">
        <v>98</v>
      </c>
      <c r="B30" s="8" t="s">
        <v>99</v>
      </c>
      <c r="C30" s="33"/>
      <c r="D30" s="9">
        <f>D31</f>
        <v>0.5</v>
      </c>
      <c r="E30" s="31"/>
      <c r="F30" s="31"/>
      <c r="H30" s="25"/>
    </row>
    <row r="31" spans="1:8" ht="45.6" customHeight="1" x14ac:dyDescent="0.3">
      <c r="A31" s="32" t="s">
        <v>100</v>
      </c>
      <c r="B31" s="33" t="s">
        <v>99</v>
      </c>
      <c r="C31" s="33" t="s">
        <v>11</v>
      </c>
      <c r="D31" s="34">
        <v>0.5</v>
      </c>
      <c r="E31" s="31"/>
      <c r="F31" s="35" t="s">
        <v>102</v>
      </c>
      <c r="H31" s="25"/>
    </row>
    <row r="32" spans="1:8" ht="15.6" x14ac:dyDescent="0.3">
      <c r="A32" s="19" t="s">
        <v>27</v>
      </c>
      <c r="B32" s="20" t="s">
        <v>28</v>
      </c>
      <c r="C32" s="20"/>
      <c r="D32" s="21">
        <f>2283.08+0.001-42+12.59+5+15+5.5+3.69+105.045+162.42846+0.78355+14.6678+187.76195-97.314</f>
        <v>2656.233760000001</v>
      </c>
      <c r="E32" s="26" t="s">
        <v>112</v>
      </c>
    </row>
    <row r="33" spans="1:8" ht="15.6" x14ac:dyDescent="0.3">
      <c r="A33" s="7" t="s">
        <v>29</v>
      </c>
      <c r="B33" s="8" t="s">
        <v>30</v>
      </c>
      <c r="C33" s="8"/>
      <c r="D33" s="9">
        <f>D34+D36+D38+D41+D43+D46+D50+D52</f>
        <v>2656.23416</v>
      </c>
    </row>
    <row r="34" spans="1:8" ht="20.399999999999999" customHeight="1" x14ac:dyDescent="0.3">
      <c r="A34" s="7" t="s">
        <v>31</v>
      </c>
      <c r="B34" s="8" t="s">
        <v>32</v>
      </c>
      <c r="C34" s="8"/>
      <c r="D34" s="9">
        <f>D35</f>
        <v>646.65299999999991</v>
      </c>
    </row>
    <row r="35" spans="1:8" s="30" customFormat="1" ht="62.4" x14ac:dyDescent="0.3">
      <c r="A35" s="36" t="s">
        <v>33</v>
      </c>
      <c r="B35" s="33" t="s">
        <v>32</v>
      </c>
      <c r="C35" s="33" t="s">
        <v>34</v>
      </c>
      <c r="D35" s="34">
        <f>640.222+4.939+1.492</f>
        <v>646.65299999999991</v>
      </c>
      <c r="G35" s="35" t="s">
        <v>106</v>
      </c>
    </row>
    <row r="36" spans="1:8" ht="31.2" x14ac:dyDescent="0.3">
      <c r="A36" s="7" t="s">
        <v>35</v>
      </c>
      <c r="B36" s="8" t="s">
        <v>36</v>
      </c>
      <c r="C36" s="8"/>
      <c r="D36" s="9">
        <f>D37</f>
        <v>51.2</v>
      </c>
    </row>
    <row r="37" spans="1:8" ht="78" x14ac:dyDescent="0.3">
      <c r="A37" s="5" t="s">
        <v>37</v>
      </c>
      <c r="B37" s="4" t="s">
        <v>36</v>
      </c>
      <c r="C37" s="4" t="s">
        <v>34</v>
      </c>
      <c r="D37" s="13">
        <v>51.2</v>
      </c>
    </row>
    <row r="38" spans="1:8" ht="31.2" x14ac:dyDescent="0.3">
      <c r="A38" s="7" t="s">
        <v>38</v>
      </c>
      <c r="B38" s="8" t="s">
        <v>39</v>
      </c>
      <c r="C38" s="8"/>
      <c r="D38" s="9">
        <f>D39+D40</f>
        <v>1.9780000000000002</v>
      </c>
    </row>
    <row r="39" spans="1:8" ht="70.8" customHeight="1" x14ac:dyDescent="0.3">
      <c r="A39" s="5" t="s">
        <v>40</v>
      </c>
      <c r="B39" s="4" t="s">
        <v>39</v>
      </c>
      <c r="C39" s="4" t="s">
        <v>34</v>
      </c>
      <c r="D39" s="13">
        <v>1.5940000000000001</v>
      </c>
    </row>
    <row r="40" spans="1:8" ht="46.8" x14ac:dyDescent="0.3">
      <c r="A40" s="3" t="s">
        <v>41</v>
      </c>
      <c r="B40" s="4" t="s">
        <v>39</v>
      </c>
      <c r="C40" s="4" t="s">
        <v>11</v>
      </c>
      <c r="D40" s="13">
        <v>0.38400000000000001</v>
      </c>
    </row>
    <row r="41" spans="1:8" ht="31.2" x14ac:dyDescent="0.3">
      <c r="A41" s="7" t="s">
        <v>42</v>
      </c>
      <c r="B41" s="8" t="s">
        <v>43</v>
      </c>
      <c r="C41" s="8"/>
      <c r="D41" s="9">
        <f>D42</f>
        <v>0.36399999999999999</v>
      </c>
    </row>
    <row r="42" spans="1:8" ht="31.2" x14ac:dyDescent="0.3">
      <c r="A42" s="3" t="s">
        <v>44</v>
      </c>
      <c r="B42" s="4" t="s">
        <v>43</v>
      </c>
      <c r="C42" s="4" t="s">
        <v>45</v>
      </c>
      <c r="D42" s="13">
        <v>0.36399999999999999</v>
      </c>
    </row>
    <row r="43" spans="1:8" ht="89.4" customHeight="1" x14ac:dyDescent="0.3">
      <c r="A43" s="15" t="s">
        <v>46</v>
      </c>
      <c r="B43" s="8" t="s">
        <v>47</v>
      </c>
      <c r="C43" s="8"/>
      <c r="D43" s="9">
        <f>D44+D45</f>
        <v>18.51144</v>
      </c>
    </row>
    <row r="44" spans="1:8" ht="122.4" customHeight="1" x14ac:dyDescent="0.3">
      <c r="A44" s="36" t="s">
        <v>48</v>
      </c>
      <c r="B44" s="33" t="s">
        <v>47</v>
      </c>
      <c r="C44" s="33" t="s">
        <v>34</v>
      </c>
      <c r="D44" s="34">
        <f>12.192+0.74355+0.04</f>
        <v>12.97555</v>
      </c>
      <c r="G44" s="35" t="s">
        <v>109</v>
      </c>
    </row>
    <row r="45" spans="1:8" ht="109.2" x14ac:dyDescent="0.3">
      <c r="A45" s="36" t="s">
        <v>49</v>
      </c>
      <c r="B45" s="33" t="s">
        <v>47</v>
      </c>
      <c r="C45" s="33" t="s">
        <v>11</v>
      </c>
      <c r="D45" s="34">
        <f>5.535+0.00089</f>
        <v>5.5358900000000002</v>
      </c>
      <c r="E45" s="35" t="s">
        <v>71</v>
      </c>
    </row>
    <row r="46" spans="1:8" ht="62.4" x14ac:dyDescent="0.3">
      <c r="A46" s="7" t="s">
        <v>50</v>
      </c>
      <c r="B46" s="8" t="s">
        <v>51</v>
      </c>
      <c r="C46" s="8"/>
      <c r="D46" s="9">
        <f>D47+D48+D49</f>
        <v>1487.4027999999998</v>
      </c>
    </row>
    <row r="47" spans="1:8" s="30" customFormat="1" ht="96" customHeight="1" x14ac:dyDescent="0.3">
      <c r="A47" s="42" t="s">
        <v>52</v>
      </c>
      <c r="B47" s="43" t="s">
        <v>51</v>
      </c>
      <c r="C47" s="43" t="s">
        <v>34</v>
      </c>
      <c r="D47" s="44">
        <f>968.395+5+75.74+22.874+14.6678</f>
        <v>1086.6768</v>
      </c>
      <c r="E47" s="35" t="s">
        <v>78</v>
      </c>
      <c r="G47" s="35" t="s">
        <v>110</v>
      </c>
    </row>
    <row r="48" spans="1:8" ht="72.599999999999994" customHeight="1" x14ac:dyDescent="0.3">
      <c r="A48" s="49" t="s">
        <v>53</v>
      </c>
      <c r="B48" s="47" t="s">
        <v>51</v>
      </c>
      <c r="C48" s="47" t="s">
        <v>11</v>
      </c>
      <c r="D48" s="48">
        <f>520.04-42+15-17.736-15.65-0.6-61.428</f>
        <v>397.62599999999998</v>
      </c>
      <c r="E48" s="35" t="s">
        <v>70</v>
      </c>
      <c r="F48" s="35" t="s">
        <v>104</v>
      </c>
      <c r="H48" s="45" t="s">
        <v>119</v>
      </c>
    </row>
    <row r="49" spans="1:9" ht="78" x14ac:dyDescent="0.3">
      <c r="A49" s="49" t="s">
        <v>54</v>
      </c>
      <c r="B49" s="47" t="s">
        <v>51</v>
      </c>
      <c r="C49" s="47" t="s">
        <v>23</v>
      </c>
      <c r="D49" s="48">
        <f>5-1.9</f>
        <v>3.1</v>
      </c>
      <c r="H49" s="45" t="s">
        <v>120</v>
      </c>
    </row>
    <row r="50" spans="1:9" ht="31.2" x14ac:dyDescent="0.3">
      <c r="A50" s="7" t="s">
        <v>55</v>
      </c>
      <c r="B50" s="8" t="s">
        <v>56</v>
      </c>
      <c r="C50" s="8"/>
      <c r="D50" s="9">
        <f>D51</f>
        <v>1</v>
      </c>
    </row>
    <row r="51" spans="1:9" ht="31.2" x14ac:dyDescent="0.3">
      <c r="A51" s="3" t="s">
        <v>57</v>
      </c>
      <c r="B51" s="4" t="s">
        <v>56</v>
      </c>
      <c r="C51" s="4" t="s">
        <v>23</v>
      </c>
      <c r="D51" s="13">
        <v>1</v>
      </c>
    </row>
    <row r="52" spans="1:9" ht="15.6" x14ac:dyDescent="0.3">
      <c r="A52" s="7" t="s">
        <v>58</v>
      </c>
      <c r="B52" s="8" t="s">
        <v>59</v>
      </c>
      <c r="C52" s="8"/>
      <c r="D52" s="9">
        <f>D53+D54+D55</f>
        <v>449.12491999999997</v>
      </c>
    </row>
    <row r="53" spans="1:9" ht="31.2" x14ac:dyDescent="0.3">
      <c r="A53" s="32" t="s">
        <v>90</v>
      </c>
      <c r="B53" s="33" t="s">
        <v>59</v>
      </c>
      <c r="C53" s="33" t="s">
        <v>11</v>
      </c>
      <c r="D53" s="34">
        <f>5.5</f>
        <v>5.5</v>
      </c>
      <c r="E53" s="39"/>
      <c r="F53" s="41" t="s">
        <v>92</v>
      </c>
    </row>
    <row r="54" spans="1:9" ht="31.2" x14ac:dyDescent="0.3">
      <c r="A54" s="22" t="s">
        <v>60</v>
      </c>
      <c r="B54" s="23" t="s">
        <v>59</v>
      </c>
      <c r="C54" s="23" t="s">
        <v>61</v>
      </c>
      <c r="D54" s="24">
        <f>73.154+0.73135+132.0306</f>
        <v>205.91595000000001</v>
      </c>
      <c r="H54" s="38" t="s">
        <v>116</v>
      </c>
    </row>
    <row r="55" spans="1:9" ht="21" customHeight="1" x14ac:dyDescent="0.3">
      <c r="A55" s="22" t="s">
        <v>62</v>
      </c>
      <c r="B55" s="23" t="s">
        <v>59</v>
      </c>
      <c r="C55" s="23" t="s">
        <v>23</v>
      </c>
      <c r="D55" s="24">
        <f>4+12.59051+3.69+145.89988+16.52858+55</f>
        <v>237.70896999999999</v>
      </c>
      <c r="E55" s="37" t="s">
        <v>80</v>
      </c>
      <c r="F55" s="31" t="s">
        <v>89</v>
      </c>
      <c r="G55" s="31" t="s">
        <v>108</v>
      </c>
      <c r="H55" s="38" t="s">
        <v>117</v>
      </c>
      <c r="I55" s="38"/>
    </row>
    <row r="56" spans="1:9" ht="14.4" x14ac:dyDescent="0.3"/>
  </sheetData>
  <mergeCells count="7">
    <mergeCell ref="A1:D1"/>
    <mergeCell ref="A2:D2"/>
    <mergeCell ref="C5:C6"/>
    <mergeCell ref="B5:B6"/>
    <mergeCell ref="A3:D3"/>
    <mergeCell ref="D5:D6"/>
    <mergeCell ref="A5:A6"/>
  </mergeCells>
  <pageMargins left="0.78740157480314965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2019-11-06T13:50:25Z</cp:lastPrinted>
  <dcterms:created xsi:type="dcterms:W3CDTF">2018-11-21T14:23:41Z</dcterms:created>
  <dcterms:modified xsi:type="dcterms:W3CDTF">2019-12-11T06:54:57Z</dcterms:modified>
</cp:coreProperties>
</file>